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esktop\АУКЦИОН (МБиСПР)\аукцион (Елабуга) 2022\материалы на аукцион МиСБ 2022 (Елабуга)\"/>
    </mc:Choice>
  </mc:AlternateContent>
  <bookViews>
    <workbookView xWindow="120" yWindow="1140" windowWidth="9720" windowHeight="6300"/>
  </bookViews>
  <sheets>
    <sheet name="Извещение" sheetId="12" r:id="rId1"/>
  </sheets>
  <definedNames>
    <definedName name="д1">#REF!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M26" i="12" l="1"/>
  <c r="Q31" i="12"/>
  <c r="P29" i="12"/>
  <c r="P31" i="12" s="1"/>
  <c r="N29" i="12"/>
  <c r="N31" i="12" s="1"/>
  <c r="L29" i="12"/>
  <c r="L31" i="12" s="1"/>
  <c r="K29" i="12"/>
  <c r="K31" i="12" s="1"/>
  <c r="J29" i="12"/>
  <c r="J31" i="12" s="1"/>
  <c r="M28" i="12"/>
  <c r="O28" i="12" s="1"/>
  <c r="M27" i="12"/>
  <c r="O27" i="12" s="1"/>
  <c r="O26" i="12"/>
  <c r="M25" i="12"/>
  <c r="O25" i="12" s="1"/>
  <c r="P24" i="12"/>
  <c r="N24" i="12"/>
  <c r="L24" i="12"/>
  <c r="K24" i="12"/>
  <c r="J24" i="12"/>
  <c r="M23" i="12"/>
  <c r="M22" i="12"/>
  <c r="O22" i="12" s="1"/>
  <c r="M21" i="12"/>
  <c r="O21" i="12" s="1"/>
  <c r="M20" i="12"/>
  <c r="O20" i="12" s="1"/>
  <c r="P19" i="12"/>
  <c r="N19" i="12"/>
  <c r="L19" i="12"/>
  <c r="K19" i="12"/>
  <c r="J19" i="12"/>
  <c r="M18" i="12"/>
  <c r="M17" i="12"/>
  <c r="O17" i="12" s="1"/>
  <c r="M16" i="12"/>
  <c r="O16" i="12" s="1"/>
  <c r="P15" i="12"/>
  <c r="N15" i="12"/>
  <c r="L15" i="12"/>
  <c r="K15" i="12"/>
  <c r="J15" i="12"/>
  <c r="M14" i="12"/>
  <c r="O14" i="12" s="1"/>
  <c r="M13" i="12"/>
  <c r="O13" i="12" s="1"/>
  <c r="M12" i="12"/>
  <c r="O12" i="12" s="1"/>
  <c r="P11" i="12"/>
  <c r="N11" i="12"/>
  <c r="M10" i="12"/>
  <c r="O10" i="12" s="1"/>
  <c r="M9" i="12"/>
  <c r="O9" i="12" s="1"/>
  <c r="M8" i="12"/>
  <c r="O8" i="12" s="1"/>
  <c r="M7" i="12"/>
  <c r="O7" i="12" s="1"/>
  <c r="L11" i="12"/>
  <c r="K11" i="12"/>
  <c r="J11" i="12"/>
  <c r="O29" i="12" l="1"/>
  <c r="O31" i="12" s="1"/>
  <c r="M29" i="12"/>
  <c r="M31" i="12" s="1"/>
  <c r="M24" i="12"/>
  <c r="O23" i="12"/>
  <c r="O24" i="12" s="1"/>
  <c r="M19" i="12"/>
  <c r="O18" i="12"/>
  <c r="O19" i="12" s="1"/>
  <c r="O15" i="12"/>
  <c r="M15" i="12"/>
  <c r="M11" i="12"/>
  <c r="O11" i="12"/>
  <c r="F31" i="12"/>
</calcChain>
</file>

<file path=xl/sharedStrings.xml><?xml version="1.0" encoding="utf-8"?>
<sst xmlns="http://schemas.openxmlformats.org/spreadsheetml/2006/main" count="74" uniqueCount="43">
  <si>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</si>
  <si>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</si>
  <si>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</si>
  <si>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</si>
  <si>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</si>
  <si>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</si>
  <si>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</si>
  <si>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</si>
  <si>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</si>
  <si>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</si>
  <si>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</si>
  <si>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</si>
  <si>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</si>
  <si>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</si>
  <si>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</si>
  <si>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</si>
  <si>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</si>
  <si>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</si>
  <si>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ВСЕГО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</si>
  <si>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</si>
  <si>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</si>
  <si>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</si>
  <si>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</si>
  <si>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</si>
  <si>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</si>
  <si>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</si>
  <si>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</si>
  <si>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</si>
  <si>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Татарстанское</t>
  </si>
  <si>
    <t>Татарстансоке</t>
  </si>
  <si>
    <t>мягколиственное</t>
  </si>
  <si>
    <t>Кадастровый номер участка</t>
  </si>
  <si>
    <t>Вяз</t>
  </si>
  <si>
    <t xml:space="preserve">Клен </t>
  </si>
  <si>
    <t>аукционных единиц купли-продажи лесонасаждений  для аукциона (бизнес) Елабужского лесничества на 2022 год</t>
  </si>
  <si>
    <t>6ЛП2Д1КЛ1В</t>
  </si>
  <si>
    <t>6ЛП2Д2В+КЛ+Б</t>
  </si>
  <si>
    <t>5ОС2КЛ3ЛП</t>
  </si>
  <si>
    <t>6ОС2КЛ1Д1ЛП</t>
  </si>
  <si>
    <t>6ОС2ЛП1Д1КЛ</t>
  </si>
  <si>
    <t>Делянки обсчитаны по ставкам 2022 года</t>
  </si>
  <si>
    <t>16:39:000000:760</t>
  </si>
  <si>
    <t>16:18:000000:484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</si>
</sst>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view="pageBreakPreview" topLeftCell="A3" zoomScale="90" zoomScaleNormal="100" zoomScaleSheetLayoutView="90" workbookViewId="0">
      <selection activeCell="Q29" sqref="Q29"/>
    </sheetView>
  </sheetViews>
  <sheetFormatPr defaultRowHeight="12.75" x14ac:dyDescent="0.2"/>
  <cols>
    <col min="1" max="1" width="6.5703125" style="3" customWidth="1"/>
    <col min="2" max="2" width="14.140625" style="24" customWidth="1"/>
    <col min="3" max="3" width="8.7109375" style="3" customWidth="1"/>
    <col min="4" max="4" width="7.85546875" style="3" customWidth="1"/>
    <col min="5" max="5" width="9.42578125" style="3" customWidth="1"/>
    <col min="6" max="6" width="11" style="24" customWidth="1"/>
    <col min="7" max="7" width="21.140625" style="16" customWidth="1"/>
    <col min="8" max="8" width="7.5703125" style="24" customWidth="1"/>
    <col min="9" max="9" width="9.42578125" style="24" customWidth="1"/>
    <col min="10" max="10" width="10.85546875" style="4" customWidth="1"/>
    <col min="11" max="11" width="9.7109375" style="4" customWidth="1"/>
    <col min="12" max="12" width="10.28515625" style="4" customWidth="1"/>
    <col min="13" max="13" width="10.5703125" style="4" customWidth="1"/>
    <col min="14" max="15" width="10.140625" style="4" customWidth="1"/>
    <col min="16" max="16" width="13.28515625" style="17" customWidth="1"/>
    <col min="17" max="17" width="12.85546875" style="4" customWidth="1"/>
    <col min="18" max="18" width="18.28515625" style="4" customWidth="1"/>
    <col min="19" max="19" width="16.7109375" customWidth="1"/>
  </cols>
  <sheetData>
    <row r="1" spans="1:18" s="27" customFormat="1" x14ac:dyDescent="0.2">
      <c r="A1" s="26"/>
      <c r="B1" s="26"/>
      <c r="C1" s="26"/>
      <c r="D1" s="26"/>
      <c r="E1" s="26"/>
      <c r="F1" s="26"/>
      <c r="G1" s="14"/>
      <c r="H1" s="26"/>
      <c r="I1" s="26"/>
      <c r="J1" s="1"/>
      <c r="K1" s="1"/>
      <c r="L1" s="1"/>
      <c r="M1" s="1"/>
      <c r="N1" s="1"/>
      <c r="O1" s="1"/>
      <c r="P1" s="18"/>
      <c r="Q1" s="2"/>
      <c r="R1" s="2"/>
    </row>
    <row r="2" spans="1:18" s="27" customFormat="1" x14ac:dyDescent="0.2">
      <c r="A2" s="43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s="27" customFormat="1" x14ac:dyDescent="0.2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s="27" customFormat="1" x14ac:dyDescent="0.2">
      <c r="A4" s="3"/>
      <c r="B4" s="24"/>
      <c r="C4" s="3"/>
      <c r="D4" s="3"/>
      <c r="E4" s="3"/>
      <c r="F4" s="24"/>
      <c r="G4" s="16"/>
      <c r="H4" s="24"/>
      <c r="I4" s="24"/>
      <c r="J4" s="4"/>
      <c r="K4" s="4"/>
      <c r="L4" s="4"/>
      <c r="M4" s="4"/>
      <c r="N4" s="4"/>
      <c r="O4" s="4"/>
      <c r="P4" s="17"/>
      <c r="Q4" s="4"/>
      <c r="R4" s="4"/>
    </row>
    <row r="5" spans="1:18" s="27" customFormat="1" x14ac:dyDescent="0.2">
      <c r="A5" s="44" t="s">
        <v>0</v>
      </c>
      <c r="B5" s="45" t="s">
        <v>1</v>
      </c>
      <c r="C5" s="44" t="s">
        <v>2</v>
      </c>
      <c r="D5" s="44" t="s">
        <v>3</v>
      </c>
      <c r="E5" s="46" t="s">
        <v>4</v>
      </c>
      <c r="F5" s="38" t="s">
        <v>5</v>
      </c>
      <c r="G5" s="48" t="s">
        <v>6</v>
      </c>
      <c r="H5" s="38" t="s">
        <v>7</v>
      </c>
      <c r="I5" s="38" t="s">
        <v>8</v>
      </c>
      <c r="J5" s="40" t="s">
        <v>9</v>
      </c>
      <c r="K5" s="40"/>
      <c r="L5" s="40"/>
      <c r="M5" s="40"/>
      <c r="N5" s="41" t="s">
        <v>10</v>
      </c>
      <c r="O5" s="41" t="s">
        <v>11</v>
      </c>
      <c r="P5" s="50" t="s">
        <v>22</v>
      </c>
      <c r="Q5" s="40" t="s">
        <v>21</v>
      </c>
      <c r="R5" s="40" t="s">
        <v>31</v>
      </c>
    </row>
    <row r="6" spans="1:18" s="27" customFormat="1" x14ac:dyDescent="0.2">
      <c r="A6" s="44"/>
      <c r="B6" s="45"/>
      <c r="C6" s="44"/>
      <c r="D6" s="44"/>
      <c r="E6" s="47"/>
      <c r="F6" s="39"/>
      <c r="G6" s="49"/>
      <c r="H6" s="39"/>
      <c r="I6" s="39"/>
      <c r="J6" s="25" t="s">
        <v>12</v>
      </c>
      <c r="K6" s="25" t="s">
        <v>13</v>
      </c>
      <c r="L6" s="25" t="s">
        <v>14</v>
      </c>
      <c r="M6" s="25" t="s">
        <v>15</v>
      </c>
      <c r="N6" s="42"/>
      <c r="O6" s="42"/>
      <c r="P6" s="51"/>
      <c r="Q6" s="40"/>
      <c r="R6" s="40"/>
    </row>
    <row r="7" spans="1:18" s="22" customFormat="1" x14ac:dyDescent="0.2">
      <c r="A7" s="15">
        <v>1</v>
      </c>
      <c r="B7" s="19" t="s">
        <v>26</v>
      </c>
      <c r="C7" s="15">
        <v>43</v>
      </c>
      <c r="D7" s="15">
        <v>9</v>
      </c>
      <c r="E7" s="15">
        <v>1</v>
      </c>
      <c r="F7" s="19">
        <v>10.4</v>
      </c>
      <c r="G7" s="15" t="s">
        <v>30</v>
      </c>
      <c r="H7" s="19" t="s">
        <v>19</v>
      </c>
      <c r="I7" s="19" t="s">
        <v>17</v>
      </c>
      <c r="J7" s="28">
        <v>82</v>
      </c>
      <c r="K7" s="28">
        <v>520</v>
      </c>
      <c r="L7" s="28">
        <v>71</v>
      </c>
      <c r="M7" s="36">
        <f>J7+K7+L7</f>
        <v>673</v>
      </c>
      <c r="N7" s="28">
        <v>824</v>
      </c>
      <c r="O7" s="36">
        <f>M7+N7</f>
        <v>1497</v>
      </c>
      <c r="P7" s="10">
        <v>67320.350000000006</v>
      </c>
      <c r="Q7" s="10"/>
      <c r="R7" s="29"/>
    </row>
    <row r="8" spans="1:18" s="22" customFormat="1" x14ac:dyDescent="0.2">
      <c r="A8" s="15"/>
      <c r="B8" s="15"/>
      <c r="C8" s="15"/>
      <c r="D8" s="15"/>
      <c r="E8" s="15"/>
      <c r="F8" s="19"/>
      <c r="G8" s="15" t="s">
        <v>35</v>
      </c>
      <c r="H8" s="19"/>
      <c r="I8" s="19" t="s">
        <v>20</v>
      </c>
      <c r="J8" s="28">
        <v>21</v>
      </c>
      <c r="K8" s="28">
        <v>114</v>
      </c>
      <c r="L8" s="28">
        <v>40</v>
      </c>
      <c r="M8" s="36">
        <f t="shared" ref="M8:M10" si="0">J8+K8+L8</f>
        <v>175</v>
      </c>
      <c r="N8" s="28">
        <v>324</v>
      </c>
      <c r="O8" s="36">
        <f t="shared" ref="O8:O10" si="1">M8+N8</f>
        <v>499</v>
      </c>
      <c r="P8" s="10">
        <v>213766.68</v>
      </c>
      <c r="Q8" s="10"/>
      <c r="R8" s="10"/>
    </row>
    <row r="9" spans="1:18" s="22" customFormat="1" x14ac:dyDescent="0.2">
      <c r="A9" s="15"/>
      <c r="B9" s="15"/>
      <c r="C9" s="15"/>
      <c r="D9" s="15"/>
      <c r="E9" s="15"/>
      <c r="F9" s="19"/>
      <c r="G9" s="15">
        <v>65</v>
      </c>
      <c r="H9" s="19"/>
      <c r="I9" s="19" t="s">
        <v>32</v>
      </c>
      <c r="J9" s="28">
        <v>0</v>
      </c>
      <c r="K9" s="28">
        <v>56</v>
      </c>
      <c r="L9" s="28">
        <v>28</v>
      </c>
      <c r="M9" s="36">
        <f t="shared" si="0"/>
        <v>84</v>
      </c>
      <c r="N9" s="28">
        <v>156</v>
      </c>
      <c r="O9" s="36">
        <f t="shared" si="1"/>
        <v>240</v>
      </c>
      <c r="P9" s="10">
        <v>7261.4</v>
      </c>
      <c r="Q9" s="10"/>
      <c r="R9" s="10"/>
    </row>
    <row r="10" spans="1:18" s="22" customFormat="1" x14ac:dyDescent="0.2">
      <c r="A10" s="15"/>
      <c r="B10" s="15"/>
      <c r="C10" s="15"/>
      <c r="D10" s="15"/>
      <c r="E10" s="15"/>
      <c r="F10" s="19"/>
      <c r="G10" s="15"/>
      <c r="H10" s="19"/>
      <c r="I10" s="19" t="s">
        <v>33</v>
      </c>
      <c r="J10" s="28">
        <v>4</v>
      </c>
      <c r="K10" s="28">
        <v>69</v>
      </c>
      <c r="L10" s="28">
        <v>26</v>
      </c>
      <c r="M10" s="36">
        <f t="shared" si="0"/>
        <v>99</v>
      </c>
      <c r="N10" s="28">
        <v>161</v>
      </c>
      <c r="O10" s="36">
        <f t="shared" si="1"/>
        <v>260</v>
      </c>
      <c r="P10" s="10">
        <v>113957.26</v>
      </c>
      <c r="Q10" s="10"/>
      <c r="R10" s="10"/>
    </row>
    <row r="11" spans="1:18" s="22" customFormat="1" ht="13.5" customHeight="1" x14ac:dyDescent="0.2">
      <c r="A11" s="15"/>
      <c r="B11" s="31"/>
      <c r="C11" s="32"/>
      <c r="D11" s="32"/>
      <c r="E11" s="32"/>
      <c r="F11" s="31"/>
      <c r="G11" s="32"/>
      <c r="H11" s="31"/>
      <c r="I11" s="33" t="s">
        <v>15</v>
      </c>
      <c r="J11" s="34">
        <f>J10+J9+J8+J7</f>
        <v>107</v>
      </c>
      <c r="K11" s="34">
        <f t="shared" ref="K11:L11" si="2">K10+K9+K8+K7</f>
        <v>759</v>
      </c>
      <c r="L11" s="34">
        <f t="shared" si="2"/>
        <v>165</v>
      </c>
      <c r="M11" s="34">
        <f t="shared" ref="M11" si="3">M10+M9+M8+M7</f>
        <v>1031</v>
      </c>
      <c r="N11" s="34">
        <f t="shared" ref="N11" si="4">N10+N9+N8+N7</f>
        <v>1465</v>
      </c>
      <c r="O11" s="34">
        <f t="shared" ref="O11:P11" si="5">O10+O9+O8+O7</f>
        <v>2496</v>
      </c>
      <c r="P11" s="33">
        <f t="shared" si="5"/>
        <v>402305.68999999994</v>
      </c>
      <c r="Q11" s="33">
        <v>1279332.0900000001</v>
      </c>
      <c r="R11" s="35" t="s">
        <v>42</v>
      </c>
    </row>
    <row r="12" spans="1:18" s="22" customFormat="1" x14ac:dyDescent="0.2">
      <c r="A12" s="15">
        <v>2</v>
      </c>
      <c r="B12" s="19" t="s">
        <v>26</v>
      </c>
      <c r="C12" s="15">
        <v>45</v>
      </c>
      <c r="D12" s="15">
        <v>7</v>
      </c>
      <c r="E12" s="15">
        <v>1</v>
      </c>
      <c r="F12" s="19">
        <v>16.5</v>
      </c>
      <c r="G12" s="15" t="s">
        <v>30</v>
      </c>
      <c r="H12" s="19" t="s">
        <v>19</v>
      </c>
      <c r="I12" s="19" t="s">
        <v>17</v>
      </c>
      <c r="J12" s="28">
        <v>0</v>
      </c>
      <c r="K12" s="28">
        <v>553</v>
      </c>
      <c r="L12" s="28">
        <v>81</v>
      </c>
      <c r="M12" s="36">
        <f>J12+K12+L12</f>
        <v>634</v>
      </c>
      <c r="N12" s="28">
        <v>1346</v>
      </c>
      <c r="O12" s="36">
        <f>M12+N12</f>
        <v>1980</v>
      </c>
      <c r="P12" s="10">
        <v>61461.39</v>
      </c>
      <c r="Q12" s="10"/>
      <c r="R12" s="29"/>
    </row>
    <row r="13" spans="1:18" s="22" customFormat="1" x14ac:dyDescent="0.2">
      <c r="A13" s="15"/>
      <c r="B13" s="15"/>
      <c r="C13" s="15"/>
      <c r="D13" s="15"/>
      <c r="E13" s="15"/>
      <c r="F13" s="19"/>
      <c r="G13" s="15" t="s">
        <v>36</v>
      </c>
      <c r="H13" s="19"/>
      <c r="I13" s="19" t="s">
        <v>20</v>
      </c>
      <c r="J13" s="28">
        <v>17</v>
      </c>
      <c r="K13" s="28">
        <v>117</v>
      </c>
      <c r="L13" s="28">
        <v>31</v>
      </c>
      <c r="M13" s="36">
        <f t="shared" ref="M13:M14" si="6">J13+K13+L13</f>
        <v>165</v>
      </c>
      <c r="N13" s="28">
        <v>495</v>
      </c>
      <c r="O13" s="36">
        <f t="shared" ref="O13:O14" si="7">M13+N13</f>
        <v>660</v>
      </c>
      <c r="P13" s="10">
        <v>214153.92</v>
      </c>
      <c r="Q13" s="10"/>
      <c r="R13" s="10"/>
    </row>
    <row r="14" spans="1:18" s="22" customFormat="1" x14ac:dyDescent="0.2">
      <c r="A14" s="15"/>
      <c r="B14" s="15"/>
      <c r="C14" s="15"/>
      <c r="D14" s="15"/>
      <c r="E14" s="15"/>
      <c r="F14" s="19"/>
      <c r="G14" s="15">
        <v>65</v>
      </c>
      <c r="H14" s="19"/>
      <c r="I14" s="19" t="s">
        <v>32</v>
      </c>
      <c r="J14" s="28">
        <v>4</v>
      </c>
      <c r="K14" s="28">
        <v>94</v>
      </c>
      <c r="L14" s="28">
        <v>35</v>
      </c>
      <c r="M14" s="36">
        <f t="shared" si="6"/>
        <v>133</v>
      </c>
      <c r="N14" s="28">
        <v>527</v>
      </c>
      <c r="O14" s="36">
        <f t="shared" si="7"/>
        <v>660</v>
      </c>
      <c r="P14" s="10">
        <v>12835.81</v>
      </c>
      <c r="Q14" s="10"/>
      <c r="R14" s="10"/>
    </row>
    <row r="15" spans="1:18" s="22" customFormat="1" ht="13.5" customHeight="1" x14ac:dyDescent="0.2">
      <c r="A15" s="15"/>
      <c r="B15" s="31"/>
      <c r="C15" s="32"/>
      <c r="D15" s="32"/>
      <c r="E15" s="32"/>
      <c r="F15" s="31"/>
      <c r="G15" s="32"/>
      <c r="H15" s="31"/>
      <c r="I15" s="33" t="s">
        <v>15</v>
      </c>
      <c r="J15" s="34">
        <f>J14+J13+J12</f>
        <v>21</v>
      </c>
      <c r="K15" s="34">
        <f t="shared" ref="K15:P15" si="8">K14+K13+K12</f>
        <v>764</v>
      </c>
      <c r="L15" s="34">
        <f t="shared" si="8"/>
        <v>147</v>
      </c>
      <c r="M15" s="34">
        <f t="shared" si="8"/>
        <v>932</v>
      </c>
      <c r="N15" s="34">
        <f t="shared" si="8"/>
        <v>2368</v>
      </c>
      <c r="O15" s="34">
        <f t="shared" si="8"/>
        <v>3300</v>
      </c>
      <c r="P15" s="33">
        <f t="shared" si="8"/>
        <v>288451.12</v>
      </c>
      <c r="Q15" s="33">
        <v>1675901.01</v>
      </c>
      <c r="R15" s="35" t="s">
        <v>42</v>
      </c>
    </row>
    <row r="16" spans="1:18" s="22" customFormat="1" x14ac:dyDescent="0.2">
      <c r="A16" s="15">
        <v>3</v>
      </c>
      <c r="B16" s="19" t="s">
        <v>29</v>
      </c>
      <c r="C16" s="15">
        <v>42</v>
      </c>
      <c r="D16" s="15">
        <v>18</v>
      </c>
      <c r="E16" s="15">
        <v>1</v>
      </c>
      <c r="F16" s="19">
        <v>3.1</v>
      </c>
      <c r="G16" s="15" t="s">
        <v>30</v>
      </c>
      <c r="H16" s="19" t="s">
        <v>19</v>
      </c>
      <c r="I16" s="19" t="s">
        <v>16</v>
      </c>
      <c r="J16" s="28">
        <v>5</v>
      </c>
      <c r="K16" s="28">
        <v>19</v>
      </c>
      <c r="L16" s="28">
        <v>0</v>
      </c>
      <c r="M16" s="36">
        <f>J16+K16+L16</f>
        <v>24</v>
      </c>
      <c r="N16" s="28">
        <v>210</v>
      </c>
      <c r="O16" s="36">
        <f>M16+N16</f>
        <v>234</v>
      </c>
      <c r="P16" s="10">
        <v>1058.51</v>
      </c>
      <c r="Q16" s="10"/>
      <c r="R16" s="29"/>
    </row>
    <row r="17" spans="1:21" s="22" customFormat="1" x14ac:dyDescent="0.2">
      <c r="A17" s="15"/>
      <c r="B17" s="15"/>
      <c r="C17" s="15"/>
      <c r="D17" s="15"/>
      <c r="E17" s="15"/>
      <c r="F17" s="19"/>
      <c r="G17" s="15" t="s">
        <v>37</v>
      </c>
      <c r="H17" s="19"/>
      <c r="I17" s="19" t="s">
        <v>33</v>
      </c>
      <c r="J17" s="28">
        <v>1</v>
      </c>
      <c r="K17" s="28">
        <v>22</v>
      </c>
      <c r="L17" s="28">
        <v>4</v>
      </c>
      <c r="M17" s="36">
        <f t="shared" ref="M17:M18" si="9">J17+K17+L17</f>
        <v>27</v>
      </c>
      <c r="N17" s="28">
        <v>78</v>
      </c>
      <c r="O17" s="36">
        <f t="shared" ref="O17:O18" si="10">M17+N17</f>
        <v>105</v>
      </c>
      <c r="P17" s="10">
        <v>34670.82</v>
      </c>
      <c r="Q17" s="10"/>
      <c r="R17" s="10"/>
    </row>
    <row r="18" spans="1:21" s="22" customFormat="1" x14ac:dyDescent="0.2">
      <c r="A18" s="15"/>
      <c r="B18" s="15"/>
      <c r="C18" s="15"/>
      <c r="D18" s="15"/>
      <c r="E18" s="15"/>
      <c r="F18" s="19"/>
      <c r="G18" s="15">
        <v>45</v>
      </c>
      <c r="H18" s="19"/>
      <c r="I18" s="19" t="s">
        <v>17</v>
      </c>
      <c r="J18" s="28">
        <v>8</v>
      </c>
      <c r="K18" s="28">
        <v>38</v>
      </c>
      <c r="L18" s="28">
        <v>3</v>
      </c>
      <c r="M18" s="36">
        <f t="shared" si="9"/>
        <v>49</v>
      </c>
      <c r="N18" s="28">
        <v>102</v>
      </c>
      <c r="O18" s="36">
        <f t="shared" si="10"/>
        <v>151</v>
      </c>
      <c r="P18" s="10">
        <v>5190.91</v>
      </c>
      <c r="Q18" s="10"/>
      <c r="R18" s="10"/>
    </row>
    <row r="19" spans="1:21" s="22" customFormat="1" ht="13.5" customHeight="1" x14ac:dyDescent="0.2">
      <c r="A19" s="15"/>
      <c r="B19" s="31"/>
      <c r="C19" s="32"/>
      <c r="D19" s="32"/>
      <c r="E19" s="32"/>
      <c r="F19" s="31"/>
      <c r="G19" s="32"/>
      <c r="H19" s="31"/>
      <c r="I19" s="33" t="s">
        <v>15</v>
      </c>
      <c r="J19" s="34">
        <f>J18+J17+J16</f>
        <v>14</v>
      </c>
      <c r="K19" s="34">
        <f t="shared" ref="K19" si="11">K18+K17+K16</f>
        <v>79</v>
      </c>
      <c r="L19" s="34">
        <f t="shared" ref="L19" si="12">L18+L17+L16</f>
        <v>7</v>
      </c>
      <c r="M19" s="34">
        <f t="shared" ref="M19" si="13">M18+M17+M16</f>
        <v>100</v>
      </c>
      <c r="N19" s="34">
        <f t="shared" ref="N19" si="14">N18+N17+N16</f>
        <v>390</v>
      </c>
      <c r="O19" s="34">
        <f t="shared" ref="O19" si="15">O18+O17+O16</f>
        <v>490</v>
      </c>
      <c r="P19" s="33">
        <f t="shared" ref="P19" si="16">P18+P17+P16</f>
        <v>40920.239999999998</v>
      </c>
      <c r="Q19" s="33">
        <v>304446.59000000003</v>
      </c>
      <c r="R19" s="35" t="s">
        <v>41</v>
      </c>
    </row>
    <row r="20" spans="1:21" s="22" customFormat="1" x14ac:dyDescent="0.2">
      <c r="A20" s="15">
        <v>4</v>
      </c>
      <c r="B20" s="19" t="s">
        <v>28</v>
      </c>
      <c r="C20" s="15">
        <v>52</v>
      </c>
      <c r="D20" s="15">
        <v>5</v>
      </c>
      <c r="E20" s="15">
        <v>1</v>
      </c>
      <c r="F20" s="19">
        <v>16.7</v>
      </c>
      <c r="G20" s="15" t="s">
        <v>30</v>
      </c>
      <c r="H20" s="19" t="s">
        <v>19</v>
      </c>
      <c r="I20" s="19" t="s">
        <v>16</v>
      </c>
      <c r="J20" s="28">
        <v>0</v>
      </c>
      <c r="K20" s="28">
        <v>108</v>
      </c>
      <c r="L20" s="28">
        <v>0</v>
      </c>
      <c r="M20" s="36">
        <f>J20+K20+L20</f>
        <v>108</v>
      </c>
      <c r="N20" s="28">
        <v>1308</v>
      </c>
      <c r="O20" s="36">
        <f>M20+N20</f>
        <v>1416</v>
      </c>
      <c r="P20" s="10">
        <v>4922.9399999999996</v>
      </c>
      <c r="Q20" s="10"/>
      <c r="R20" s="29"/>
    </row>
    <row r="21" spans="1:21" s="22" customFormat="1" x14ac:dyDescent="0.2">
      <c r="A21" s="15"/>
      <c r="B21" s="15"/>
      <c r="C21" s="15"/>
      <c r="D21" s="15"/>
      <c r="E21" s="15"/>
      <c r="F21" s="19"/>
      <c r="G21" s="15" t="s">
        <v>38</v>
      </c>
      <c r="H21" s="19"/>
      <c r="I21" s="19" t="s">
        <v>33</v>
      </c>
      <c r="J21" s="28">
        <v>0</v>
      </c>
      <c r="K21" s="28">
        <v>66</v>
      </c>
      <c r="L21" s="28">
        <v>13</v>
      </c>
      <c r="M21" s="36">
        <f t="shared" ref="M21:M23" si="17">J21+K21+L21</f>
        <v>79</v>
      </c>
      <c r="N21" s="28">
        <v>511</v>
      </c>
      <c r="O21" s="36">
        <f t="shared" ref="O21:O23" si="18">M21+N21</f>
        <v>590</v>
      </c>
      <c r="P21" s="10">
        <v>114084.57</v>
      </c>
      <c r="Q21" s="10"/>
      <c r="R21" s="10"/>
    </row>
    <row r="22" spans="1:21" s="22" customFormat="1" x14ac:dyDescent="0.2">
      <c r="A22" s="15"/>
      <c r="B22" s="15"/>
      <c r="C22" s="15"/>
      <c r="D22" s="15"/>
      <c r="E22" s="15"/>
      <c r="F22" s="19"/>
      <c r="G22" s="15">
        <v>45</v>
      </c>
      <c r="H22" s="19"/>
      <c r="I22" s="19" t="s">
        <v>20</v>
      </c>
      <c r="J22" s="28">
        <v>0</v>
      </c>
      <c r="K22" s="28">
        <v>53</v>
      </c>
      <c r="L22" s="28">
        <v>3</v>
      </c>
      <c r="M22" s="36">
        <f t="shared" si="17"/>
        <v>56</v>
      </c>
      <c r="N22" s="28">
        <v>223</v>
      </c>
      <c r="O22" s="36">
        <f t="shared" si="18"/>
        <v>279</v>
      </c>
      <c r="P22" s="10">
        <v>77288.72</v>
      </c>
      <c r="Q22" s="10"/>
      <c r="R22" s="10"/>
    </row>
    <row r="23" spans="1:21" s="22" customFormat="1" x14ac:dyDescent="0.2">
      <c r="A23" s="15"/>
      <c r="B23" s="15"/>
      <c r="C23" s="15"/>
      <c r="D23" s="15"/>
      <c r="E23" s="15"/>
      <c r="F23" s="19"/>
      <c r="G23" s="15"/>
      <c r="H23" s="19"/>
      <c r="I23" s="19" t="s">
        <v>17</v>
      </c>
      <c r="J23" s="28">
        <v>4</v>
      </c>
      <c r="K23" s="28">
        <v>46</v>
      </c>
      <c r="L23" s="28">
        <v>2</v>
      </c>
      <c r="M23" s="36">
        <f t="shared" si="17"/>
        <v>52</v>
      </c>
      <c r="N23" s="28">
        <v>161</v>
      </c>
      <c r="O23" s="36">
        <f t="shared" si="18"/>
        <v>213</v>
      </c>
      <c r="P23" s="10">
        <v>5542.86</v>
      </c>
      <c r="Q23" s="10"/>
      <c r="R23" s="10"/>
    </row>
    <row r="24" spans="1:21" s="22" customFormat="1" ht="13.5" customHeight="1" x14ac:dyDescent="0.2">
      <c r="A24" s="15"/>
      <c r="B24" s="31"/>
      <c r="C24" s="32"/>
      <c r="D24" s="32"/>
      <c r="E24" s="32"/>
      <c r="F24" s="31"/>
      <c r="G24" s="32"/>
      <c r="H24" s="31"/>
      <c r="I24" s="33" t="s">
        <v>15</v>
      </c>
      <c r="J24" s="34">
        <f>J23+J22+J21+J20</f>
        <v>4</v>
      </c>
      <c r="K24" s="34">
        <f t="shared" ref="K24" si="19">K23+K22+K21+K20</f>
        <v>273</v>
      </c>
      <c r="L24" s="34">
        <f t="shared" ref="L24" si="20">L23+L22+L21+L20</f>
        <v>18</v>
      </c>
      <c r="M24" s="34">
        <f t="shared" ref="M24" si="21">M23+M22+M21+M20</f>
        <v>295</v>
      </c>
      <c r="N24" s="34">
        <f t="shared" ref="N24" si="22">N23+N22+N21+N20</f>
        <v>2203</v>
      </c>
      <c r="O24" s="34">
        <f t="shared" ref="O24" si="23">O23+O22+O21+O20</f>
        <v>2498</v>
      </c>
      <c r="P24" s="33">
        <f t="shared" ref="P24" si="24">P23+P22+P21+P20</f>
        <v>201839.09000000003</v>
      </c>
      <c r="Q24" s="33">
        <v>1606639.16</v>
      </c>
      <c r="R24" s="35" t="s">
        <v>41</v>
      </c>
    </row>
    <row r="25" spans="1:21" s="22" customFormat="1" x14ac:dyDescent="0.2">
      <c r="A25" s="15">
        <v>5</v>
      </c>
      <c r="B25" s="19" t="s">
        <v>28</v>
      </c>
      <c r="C25" s="15">
        <v>52</v>
      </c>
      <c r="D25" s="15">
        <v>8</v>
      </c>
      <c r="E25" s="15">
        <v>2</v>
      </c>
      <c r="F25" s="19">
        <v>16.2</v>
      </c>
      <c r="G25" s="15" t="s">
        <v>30</v>
      </c>
      <c r="H25" s="19" t="s">
        <v>19</v>
      </c>
      <c r="I25" s="19" t="s">
        <v>16</v>
      </c>
      <c r="J25" s="28">
        <v>0</v>
      </c>
      <c r="K25" s="28">
        <v>118</v>
      </c>
      <c r="L25" s="28">
        <v>0</v>
      </c>
      <c r="M25" s="36">
        <f>J25+K25+L25</f>
        <v>118</v>
      </c>
      <c r="N25" s="28">
        <v>1057</v>
      </c>
      <c r="O25" s="36">
        <f>M25+N25</f>
        <v>1175</v>
      </c>
      <c r="P25" s="10">
        <v>4980.71</v>
      </c>
      <c r="Q25" s="10"/>
      <c r="R25" s="29"/>
    </row>
    <row r="26" spans="1:21" s="22" customFormat="1" x14ac:dyDescent="0.2">
      <c r="A26" s="15"/>
      <c r="B26" s="15"/>
      <c r="C26" s="15"/>
      <c r="D26" s="15"/>
      <c r="E26" s="15"/>
      <c r="F26" s="19"/>
      <c r="G26" s="15" t="s">
        <v>39</v>
      </c>
      <c r="H26" s="19"/>
      <c r="I26" s="19" t="s">
        <v>17</v>
      </c>
      <c r="J26" s="28">
        <v>15</v>
      </c>
      <c r="K26" s="28">
        <v>63</v>
      </c>
      <c r="L26" s="28">
        <v>10</v>
      </c>
      <c r="M26" s="36">
        <f>J26+K26+L26</f>
        <v>88</v>
      </c>
      <c r="N26" s="28">
        <v>308</v>
      </c>
      <c r="O26" s="36">
        <f t="shared" ref="O26:O28" si="25">M26+N26</f>
        <v>396</v>
      </c>
      <c r="P26" s="10">
        <v>9459.7099999999991</v>
      </c>
      <c r="Q26" s="10"/>
      <c r="R26" s="10"/>
    </row>
    <row r="27" spans="1:21" s="22" customFormat="1" x14ac:dyDescent="0.2">
      <c r="A27" s="15"/>
      <c r="B27" s="15"/>
      <c r="C27" s="15"/>
      <c r="D27" s="15"/>
      <c r="E27" s="15"/>
      <c r="F27" s="19"/>
      <c r="G27" s="15">
        <v>45</v>
      </c>
      <c r="H27" s="19"/>
      <c r="I27" s="19" t="s">
        <v>20</v>
      </c>
      <c r="J27" s="28">
        <v>9</v>
      </c>
      <c r="K27" s="28">
        <v>50</v>
      </c>
      <c r="L27" s="28">
        <v>0</v>
      </c>
      <c r="M27" s="36">
        <f t="shared" ref="M27:M28" si="26">J27+K27+L27</f>
        <v>59</v>
      </c>
      <c r="N27" s="28">
        <v>188</v>
      </c>
      <c r="O27" s="36">
        <f t="shared" si="25"/>
        <v>247</v>
      </c>
      <c r="P27" s="10">
        <v>85186.07</v>
      </c>
      <c r="Q27" s="10"/>
      <c r="R27" s="10"/>
    </row>
    <row r="28" spans="1:21" s="22" customFormat="1" x14ac:dyDescent="0.2">
      <c r="A28" s="15"/>
      <c r="B28" s="15"/>
      <c r="C28" s="15"/>
      <c r="D28" s="15"/>
      <c r="E28" s="15"/>
      <c r="F28" s="19"/>
      <c r="G28" s="15"/>
      <c r="H28" s="19"/>
      <c r="I28" s="19" t="s">
        <v>33</v>
      </c>
      <c r="J28" s="28">
        <v>1</v>
      </c>
      <c r="K28" s="28">
        <v>52</v>
      </c>
      <c r="L28" s="28">
        <v>11</v>
      </c>
      <c r="M28" s="36">
        <f t="shared" si="26"/>
        <v>64</v>
      </c>
      <c r="N28" s="28">
        <v>167</v>
      </c>
      <c r="O28" s="36">
        <f t="shared" si="25"/>
        <v>231</v>
      </c>
      <c r="P28" s="10">
        <v>79677.98</v>
      </c>
      <c r="Q28" s="10"/>
      <c r="R28" s="10"/>
    </row>
    <row r="29" spans="1:21" s="22" customFormat="1" ht="13.5" customHeight="1" x14ac:dyDescent="0.2">
      <c r="A29" s="15"/>
      <c r="B29" s="31"/>
      <c r="C29" s="32"/>
      <c r="D29" s="32"/>
      <c r="E29" s="32"/>
      <c r="F29" s="31"/>
      <c r="G29" s="32"/>
      <c r="H29" s="31"/>
      <c r="I29" s="33" t="s">
        <v>15</v>
      </c>
      <c r="J29" s="34">
        <f>J28+J27+J26+J25</f>
        <v>25</v>
      </c>
      <c r="K29" s="34">
        <f t="shared" ref="K29" si="27">K28+K27+K26+K25</f>
        <v>283</v>
      </c>
      <c r="L29" s="34">
        <f t="shared" ref="L29" si="28">L28+L27+L26+L25</f>
        <v>21</v>
      </c>
      <c r="M29" s="34">
        <f t="shared" ref="M29" si="29">M28+M27+M26+M25</f>
        <v>329</v>
      </c>
      <c r="N29" s="34">
        <f t="shared" ref="N29" si="30">N28+N27+N26+N25</f>
        <v>1720</v>
      </c>
      <c r="O29" s="34">
        <f t="shared" ref="O29" si="31">O28+O27+O26+O25</f>
        <v>2049</v>
      </c>
      <c r="P29" s="33">
        <f t="shared" ref="P29" si="32">P28+P27+P26+P25</f>
        <v>179304.46999999997</v>
      </c>
      <c r="Q29" s="33">
        <v>1542018.44</v>
      </c>
      <c r="R29" s="35" t="s">
        <v>41</v>
      </c>
    </row>
    <row r="30" spans="1:21" s="22" customFormat="1" ht="16.149999999999999" customHeight="1" x14ac:dyDescent="0.2">
      <c r="A30" s="15"/>
      <c r="B30" s="19"/>
      <c r="C30" s="15"/>
      <c r="D30" s="15"/>
      <c r="E30" s="15"/>
      <c r="F30" s="19"/>
      <c r="G30" s="15"/>
      <c r="H30" s="19"/>
      <c r="I30" s="12"/>
      <c r="J30" s="21"/>
      <c r="K30" s="21"/>
      <c r="L30" s="21"/>
      <c r="M30" s="21"/>
      <c r="N30" s="21"/>
      <c r="O30" s="21"/>
      <c r="P30" s="12"/>
      <c r="Q30" s="13"/>
      <c r="R30" s="10"/>
    </row>
    <row r="31" spans="1:21" s="22" customFormat="1" ht="16.149999999999999" customHeight="1" x14ac:dyDescent="0.2">
      <c r="A31" s="15"/>
      <c r="B31" s="12"/>
      <c r="C31" s="20" t="s">
        <v>18</v>
      </c>
      <c r="D31" s="20"/>
      <c r="E31" s="20"/>
      <c r="F31" s="11">
        <f>SUM(F7:F30)</f>
        <v>62.900000000000006</v>
      </c>
      <c r="G31" s="15"/>
      <c r="H31" s="12"/>
      <c r="I31" s="12"/>
      <c r="J31" s="21">
        <f>J29+J24+J19+J15+J11</f>
        <v>171</v>
      </c>
      <c r="K31" s="21">
        <f t="shared" ref="K31:Q31" si="33">K29+K24+K19+K15+K11</f>
        <v>2158</v>
      </c>
      <c r="L31" s="21">
        <f t="shared" si="33"/>
        <v>358</v>
      </c>
      <c r="M31" s="21">
        <f t="shared" si="33"/>
        <v>2687</v>
      </c>
      <c r="N31" s="21">
        <f t="shared" si="33"/>
        <v>8146</v>
      </c>
      <c r="O31" s="21">
        <f t="shared" si="33"/>
        <v>10833</v>
      </c>
      <c r="P31" s="11">
        <f t="shared" si="33"/>
        <v>1112820.6099999999</v>
      </c>
      <c r="Q31" s="11">
        <f t="shared" si="33"/>
        <v>6408337.2899999991</v>
      </c>
      <c r="R31" s="11"/>
    </row>
    <row r="32" spans="1:21" x14ac:dyDescent="0.2">
      <c r="N32" s="24"/>
      <c r="T32" s="5"/>
      <c r="U32" s="6"/>
    </row>
    <row r="33" spans="1:21" x14ac:dyDescent="0.2">
      <c r="E33" s="3" t="s">
        <v>24</v>
      </c>
      <c r="G33" s="17"/>
      <c r="I33" s="7"/>
      <c r="J33" s="3"/>
      <c r="K33" s="3"/>
      <c r="L33" s="3"/>
      <c r="M33" s="3"/>
      <c r="N33" s="30" t="s">
        <v>40</v>
      </c>
      <c r="O33" s="3"/>
      <c r="T33" s="5"/>
      <c r="U33" s="6"/>
    </row>
    <row r="34" spans="1:21" x14ac:dyDescent="0.2">
      <c r="G34" s="17"/>
      <c r="I34" s="7"/>
      <c r="J34" s="3"/>
      <c r="K34" s="3"/>
      <c r="L34" s="3"/>
      <c r="M34" s="3"/>
      <c r="N34" s="3"/>
      <c r="O34" s="3"/>
      <c r="T34" s="5"/>
      <c r="U34" s="6"/>
    </row>
    <row r="35" spans="1:21" ht="12.75" customHeight="1" x14ac:dyDescent="0.2">
      <c r="B35" s="23"/>
      <c r="C35" s="23"/>
      <c r="D35" s="23"/>
      <c r="E35" s="23"/>
      <c r="F35" s="37" t="s">
        <v>25</v>
      </c>
      <c r="G35" s="37"/>
      <c r="H35" s="37"/>
      <c r="I35" s="8"/>
      <c r="J35" s="9"/>
      <c r="K35" s="3"/>
      <c r="L35" s="3"/>
      <c r="M35" s="3" t="s">
        <v>27</v>
      </c>
      <c r="N35" s="3"/>
      <c r="O35" s="3"/>
      <c r="T35" s="5"/>
      <c r="U35" s="6"/>
    </row>
    <row r="36" spans="1:21" s="27" customFormat="1" x14ac:dyDescent="0.2">
      <c r="A36" s="3"/>
      <c r="B36" s="24"/>
      <c r="C36" s="3"/>
      <c r="D36" s="3"/>
      <c r="E36" s="3"/>
      <c r="F36" s="24"/>
      <c r="G36" s="16"/>
      <c r="H36" s="24"/>
      <c r="I36" s="24"/>
      <c r="J36" s="4"/>
      <c r="K36" s="4"/>
      <c r="L36" s="4"/>
      <c r="M36" s="4"/>
      <c r="N36" s="4"/>
      <c r="O36" s="4"/>
      <c r="P36" s="17"/>
      <c r="Q36" s="4"/>
      <c r="R36" s="4"/>
    </row>
    <row r="37" spans="1:21" s="27" customFormat="1" x14ac:dyDescent="0.2">
      <c r="A37" s="3"/>
      <c r="B37" s="24"/>
      <c r="C37" s="3"/>
      <c r="D37" s="3"/>
      <c r="E37" s="3"/>
      <c r="F37" s="24"/>
      <c r="G37" s="16"/>
      <c r="H37" s="24"/>
      <c r="I37" s="24"/>
      <c r="J37" s="4"/>
      <c r="K37" s="4"/>
      <c r="L37" s="4"/>
      <c r="M37" s="4"/>
      <c r="N37" s="4"/>
      <c r="O37" s="4"/>
      <c r="P37" s="17"/>
      <c r="Q37" s="4"/>
      <c r="R37" s="4"/>
    </row>
    <row r="38" spans="1:21" s="27" customFormat="1" x14ac:dyDescent="0.2">
      <c r="A38" s="3"/>
      <c r="B38" s="24"/>
      <c r="C38" s="3"/>
      <c r="D38" s="3"/>
      <c r="E38" s="3"/>
      <c r="F38" s="24"/>
      <c r="G38" s="16"/>
      <c r="H38" s="24"/>
      <c r="I38" s="24"/>
      <c r="J38" s="4"/>
      <c r="K38" s="4"/>
      <c r="L38" s="4"/>
      <c r="M38" s="4"/>
      <c r="N38" s="4"/>
      <c r="O38" s="4"/>
      <c r="P38" s="17"/>
      <c r="Q38" s="4"/>
      <c r="R38" s="4"/>
    </row>
    <row r="39" spans="1:21" s="27" customFormat="1" x14ac:dyDescent="0.2">
      <c r="A39" s="3"/>
      <c r="B39" s="24"/>
      <c r="C39" s="3"/>
      <c r="D39" s="3"/>
      <c r="E39" s="3"/>
      <c r="F39" s="24"/>
      <c r="G39" s="16"/>
      <c r="H39" s="24"/>
      <c r="I39" s="24"/>
      <c r="J39" s="4"/>
      <c r="K39" s="4"/>
      <c r="L39" s="4"/>
      <c r="M39" s="4"/>
      <c r="N39" s="4"/>
      <c r="O39" s="4"/>
      <c r="P39" s="17"/>
      <c r="Q39" s="4"/>
      <c r="R39" s="4"/>
    </row>
    <row r="40" spans="1:21" s="27" customFormat="1" x14ac:dyDescent="0.2">
      <c r="A40" s="3"/>
      <c r="B40" s="24"/>
      <c r="C40" s="3"/>
      <c r="D40" s="3"/>
      <c r="E40" s="3"/>
      <c r="F40" s="24"/>
      <c r="G40" s="16"/>
      <c r="H40" s="24"/>
      <c r="I40" s="24"/>
      <c r="J40" s="4"/>
      <c r="K40" s="4"/>
      <c r="L40" s="4"/>
      <c r="M40" s="4"/>
      <c r="N40" s="4"/>
      <c r="O40" s="4"/>
      <c r="P40" s="17"/>
      <c r="Q40" s="4"/>
      <c r="R40" s="4"/>
    </row>
    <row r="41" spans="1:21" s="27" customFormat="1" x14ac:dyDescent="0.2">
      <c r="A41" s="3"/>
      <c r="B41" s="24"/>
      <c r="C41" s="3"/>
      <c r="D41" s="3"/>
      <c r="E41" s="3"/>
      <c r="F41" s="24"/>
      <c r="G41" s="16"/>
      <c r="H41" s="24"/>
      <c r="I41" s="24"/>
      <c r="J41" s="4"/>
      <c r="K41" s="4"/>
      <c r="L41" s="4"/>
      <c r="M41" s="4"/>
      <c r="N41" s="4"/>
      <c r="O41" s="4"/>
      <c r="P41" s="17"/>
      <c r="Q41" s="4"/>
      <c r="R41" s="4"/>
    </row>
  </sheetData>
  <mergeCells count="18"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  <mergeCell ref="F35:H35"/>
    <mergeCell ref="I5:I6"/>
    <mergeCell ref="J5:M5"/>
    <mergeCell ref="N5:N6"/>
    <mergeCell ref="O5:O6"/>
  </mergeCells>
  <pageMargins left="0.7" right="0.7" top="0.75" bottom="0.75" header="0.3" footer="0.3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2021-04-08T09:42:28Z</cp:lastPrinted>
  <dcterms:created xsi:type="dcterms:W3CDTF">1996-10-08T23:32:33Z</dcterms:created>
  <dcterms:modified xsi:type="dcterms:W3CDTF">2022-03-17T13:33:36Z</dcterms:modified>
</cp:coreProperties>
</file>